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Kalkulatori\"/>
    </mc:Choice>
  </mc:AlternateContent>
  <xr:revisionPtr revIDLastSave="0" documentId="13_ncr:1_{ED120E85-ADAC-4688-BBAE-613EE4FC6FED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<sst xmlns="http://schemas.openxmlformats.org/spreadsheetml/2006/main" count="86" uniqueCount="81">
  <si>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</si>
  <si>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</si>
  <si>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</si>
  <si>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</si>
  <si>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</si>
  <si>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</si>
  <si>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</si>
  <si>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</si>
  <si>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</si>
  <si>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</si>
  <si>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</si>
  <si>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</si>
  <si>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</si>
  <si>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</si>
  <si>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</si>
  <si>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</si>
  <si>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</si>
  <si>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</si>
  <si>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</si>
  <si>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</si>
  <si>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</si>
  <si>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</si>
  <si>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</si>
  <si>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</si>
  <si>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</si>
  <si>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</si>
  <si>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</si>
  <si>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</si>
  <si>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</si>
  <si>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</si>
  <si>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</si>
  <si>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</si>
  <si>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</si>
  <si>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</si>
  <si>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</si>
  <si>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</si>
  <si>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</si>
  <si>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</si>
  <si>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</si>
  <si>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</si>
  <si>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</si>
  <si>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</si>
  <si>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</si>
  <si>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</si>
  <si>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</si>
  <si>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</si>
  <si>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</si>
  <si>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</si>
  <si>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</si>
  <si>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</si>
  <si>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</si>
  <si>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</si>
  <si>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</si>
  <si>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</si>
  <si>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</si>
  <si>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</si>
  <si>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</si>
  <si>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</si>
  <si>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</si>
  <si>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</si>
  <si>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</si>
  <si>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</si>
  <si>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</si>
  <si>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</si>
  <si>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</si>
  <si>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</si>
  <si>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</si>
  <si>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</si>
  <si>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</si>
  <si>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</si>
  <si>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</si>
  <si>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</si>
  <si>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</si>
  <si>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</si>
  <si>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</si>
  <si>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</si>
  <si>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</si>
  <si>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</si>
  <si>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</si>
  <si>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okoline i kontrola kvaliteta</t>
  </si>
  <si>
    <t>Katalitički procesi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</si>
</sst>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7" zoomScaleNormal="100" workbookViewId="0">
      <selection activeCell="I19" sqref="I19:R1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1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150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1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45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>
        <v>5</v>
      </c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5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0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1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0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6" zoomScale="160" zoomScaleNormal="160" workbookViewId="0">
      <selection activeCell="J25" sqref="J2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0.40059347181008903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7.5</v>
      </c>
      <c r="H8" s="5"/>
      <c r="I8" s="6"/>
      <c r="J8" s="5"/>
      <c r="K8" s="7">
        <f t="shared" ref="K8:K22" si="0">G8/$G$23</f>
        <v>8.9020771513353122E-2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12.5</v>
      </c>
      <c r="H9" s="5"/>
      <c r="I9" s="6"/>
      <c r="J9" s="5"/>
      <c r="K9" s="7">
        <f t="shared" si="0"/>
        <v>0.14836795252225518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7.5</v>
      </c>
      <c r="H10" s="5"/>
      <c r="I10" s="6"/>
      <c r="J10" s="5"/>
      <c r="K10" s="7">
        <f t="shared" si="0"/>
        <v>8.9020771513353122E-2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</v>
      </c>
      <c r="H12" s="5"/>
      <c r="I12" s="6"/>
      <c r="J12" s="5"/>
      <c r="K12" s="7">
        <f t="shared" si="0"/>
        <v>1.1869436201780416E-2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</v>
      </c>
      <c r="H13" s="5"/>
      <c r="I13" s="6"/>
      <c r="J13" s="5"/>
      <c r="K13" s="7">
        <f t="shared" si="0"/>
        <v>1.1869436201780416E-2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2</v>
      </c>
      <c r="H14" s="5"/>
      <c r="I14" s="6"/>
      <c r="J14" s="5"/>
      <c r="K14" s="7">
        <f t="shared" si="0"/>
        <v>2.3738872403560832E-2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3</v>
      </c>
      <c r="H15" s="5"/>
      <c r="I15" s="6"/>
      <c r="J15" s="5"/>
      <c r="K15" s="7">
        <f t="shared" si="0"/>
        <v>3.5608308605341248E-2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5</v>
      </c>
      <c r="H16" s="5"/>
      <c r="I16" s="6"/>
      <c r="J16" s="5"/>
      <c r="K16" s="7">
        <f t="shared" si="0"/>
        <v>5.9347181008902079E-2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5</v>
      </c>
      <c r="H17" s="5"/>
      <c r="I17" s="6"/>
      <c r="J17" s="5"/>
      <c r="K17" s="7">
        <f t="shared" si="0"/>
        <v>5.9347181008902079E-2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5</v>
      </c>
      <c r="H18" s="5"/>
      <c r="I18" s="6"/>
      <c r="J18" s="5"/>
      <c r="K18" s="7">
        <f t="shared" si="0"/>
        <v>5.9347181008902079E-2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1.1869436201780416E-2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84.25</v>
      </c>
      <c r="H23" s="4"/>
      <c r="I23" s="8"/>
      <c r="J23" s="4"/>
      <c r="K23" s="9">
        <f>SUM(K7:K22)</f>
        <v>1.0000000000000002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2.8083333333333331</v>
      </c>
      <c r="I25" s="20" t="s">
        <v>32</v>
      </c>
      <c r="J25" s="21">
        <f>G23/25</f>
        <v>3.37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 okoline i kontrola kvaliteta</v>
      </c>
    </row>
    <row r="6" spans="1:2">
      <c r="A6" s="18" t="s">
        <v>2</v>
      </c>
      <c r="B6" s="18" t="str">
        <f>Aktivnosti!D7</f>
        <v>Katalitički procesi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50.5</v>
      </c>
    </row>
    <row r="9" spans="1:2">
      <c r="A9" s="18" t="s">
        <v>68</v>
      </c>
      <c r="B9" s="19">
        <f>IF(Proračun!G24="OK",B7+B8,"")</f>
        <v>84.25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2026-04-29T10:13:43Z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